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225" windowWidth="20730" windowHeight="11640"/>
  </bookViews>
  <sheets>
    <sheet name="MẪU 02 PE" sheetId="8" r:id="rId1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9" i="8" l="1"/>
  <c r="I18" i="8"/>
  <c r="I17" i="8"/>
  <c r="I16" i="8"/>
  <c r="G17" i="8"/>
  <c r="G16" i="8"/>
</calcChain>
</file>

<file path=xl/sharedStrings.xml><?xml version="1.0" encoding="utf-8"?>
<sst xmlns="http://schemas.openxmlformats.org/spreadsheetml/2006/main" count="42" uniqueCount="40">
  <si>
    <t>Phòng/Ban</t>
  </si>
  <si>
    <t>Tỷ trọng</t>
  </si>
  <si>
    <t>STT</t>
  </si>
  <si>
    <t>Điểm đánh giá</t>
  </si>
  <si>
    <t>MSNV</t>
  </si>
  <si>
    <t>Xếp loại</t>
  </si>
  <si>
    <t>Ngày:</t>
  </si>
  <si>
    <t>Thang điểm và xếp loại:</t>
  </si>
  <si>
    <t>Vi phạm kỷ luật: 0</t>
  </si>
  <si>
    <t>Loại A</t>
  </si>
  <si>
    <t>Xuất sắc: 90 -100</t>
  </si>
  <si>
    <t>Loại B</t>
  </si>
  <si>
    <t>Loại C</t>
  </si>
  <si>
    <t>Loại D</t>
  </si>
  <si>
    <t>Loại E</t>
  </si>
  <si>
    <t>Loại F</t>
  </si>
  <si>
    <t>Chuyển sang hội đồng khen thưởng kỷ luật xử lý</t>
  </si>
  <si>
    <t>Giỏi: 73 - 89</t>
  </si>
  <si>
    <t>Cần cải tiến: 38 - 52</t>
  </si>
  <si>
    <t>Yếu: Dưới 38</t>
  </si>
  <si>
    <t>Tiêu chí đánh giá</t>
  </si>
  <si>
    <t>Tổng cộng điểm (làm tròn)</t>
  </si>
  <si>
    <t>Hoàn thành chỉ tiêu :53 - 72</t>
  </si>
  <si>
    <t>Họ tên</t>
  </si>
  <si>
    <t>Chữ ký</t>
  </si>
  <si>
    <t xml:space="preserve"> Tổng điểm
(có tỷ trọng)</t>
  </si>
  <si>
    <t xml:space="preserve">Áp dụng cho cấp phó Phòng/Ban </t>
  </si>
  <si>
    <t>Thời gian:</t>
  </si>
  <si>
    <t>Người đánh giá</t>
  </si>
  <si>
    <t>Người đánh giá:</t>
  </si>
  <si>
    <t>Trưởng đơn vị:</t>
  </si>
  <si>
    <t>Hiệu trưởng/ hiệu phó 
phụ trách đơn vị:</t>
  </si>
  <si>
    <t>Chức vụ</t>
  </si>
  <si>
    <t>Cấp quản lý trực tiếp</t>
  </si>
  <si>
    <t>ĐÁNH GIÁ 
Học kỳ …năm học 20… - 20…</t>
  </si>
  <si>
    <t>BẢN ĐÁNH GIÁ</t>
  </si>
  <si>
    <t xml:space="preserve">Tổng điểm TB cộng (có tỷ trọng) được lấy từ bảng đánh giá tổng hợp của đơn vị </t>
  </si>
  <si>
    <t>ra</t>
  </si>
  <si>
    <t>Công việc được phân công (mảng A)</t>
  </si>
  <si>
    <t>Công việc không được phân công (mảng B,C)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</si>
</sst>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16"/>
      <name val="Times New Roman"/>
      <family val="1"/>
    </font>
    <font>
      <b/>
      <sz val="11"/>
      <color indexed="16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i/>
      <u/>
      <sz val="13"/>
      <name val="Times New Roman"/>
      <family val="1"/>
    </font>
    <font>
      <b/>
      <sz val="13"/>
      <name val="Times New Roman"/>
      <family val="1"/>
    </font>
    <font>
      <b/>
      <sz val="12"/>
      <color rgb="FF000000"/>
      <name val="Times New Roman"/>
      <family val="1"/>
    </font>
    <font>
      <b/>
      <sz val="22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80">
    <xf numFmtId="0" fontId="0" fillId="0" borderId="0" xfId="0"/>
    <xf numFmtId="0" fontId="7" fillId="0" borderId="0" xfId="1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/>
    <xf numFmtId="0" fontId="3" fillId="0" borderId="0" xfId="2" applyFont="1" applyBorder="1" applyAlignment="1">
      <alignment horizontal="left" wrapText="1"/>
    </xf>
    <xf numFmtId="0" fontId="1" fillId="0" borderId="0" xfId="2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2" xfId="0" applyFont="1" applyBorder="1"/>
    <xf numFmtId="0" fontId="5" fillId="0" borderId="23" xfId="0" applyFont="1" applyBorder="1"/>
    <xf numFmtId="0" fontId="5" fillId="0" borderId="23" xfId="0" applyFont="1" applyBorder="1" applyAlignment="1">
      <alignment horizontal="center"/>
    </xf>
    <xf numFmtId="0" fontId="7" fillId="0" borderId="23" xfId="0" applyFont="1" applyBorder="1"/>
    <xf numFmtId="0" fontId="5" fillId="0" borderId="4" xfId="0" applyFont="1" applyBorder="1"/>
    <xf numFmtId="0" fontId="7" fillId="0" borderId="0" xfId="0" applyFont="1"/>
    <xf numFmtId="0" fontId="5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readingOrder="2"/>
    </xf>
    <xf numFmtId="0" fontId="5" fillId="0" borderId="0" xfId="0" applyFont="1" applyBorder="1" applyAlignment="1">
      <alignment vertical="top"/>
    </xf>
    <xf numFmtId="0" fontId="5" fillId="3" borderId="22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9" fontId="5" fillId="0" borderId="20" xfId="0" applyNumberFormat="1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2" fillId="0" borderId="8" xfId="2" applyFont="1" applyBorder="1" applyAlignment="1"/>
    <xf numFmtId="0" fontId="2" fillId="0" borderId="1" xfId="2" applyFont="1" applyBorder="1" applyAlignment="1"/>
    <xf numFmtId="0" fontId="1" fillId="0" borderId="22" xfId="2" applyFont="1" applyBorder="1" applyAlignment="1">
      <alignment horizontal="center"/>
    </xf>
    <xf numFmtId="0" fontId="1" fillId="0" borderId="23" xfId="2" applyFont="1" applyBorder="1" applyAlignment="1">
      <alignment horizontal="center"/>
    </xf>
    <xf numFmtId="0" fontId="1" fillId="0" borderId="24" xfId="2" applyFont="1" applyBorder="1" applyAlignment="1">
      <alignment horizontal="center"/>
    </xf>
    <xf numFmtId="0" fontId="2" fillId="0" borderId="8" xfId="2" applyFont="1" applyBorder="1" applyAlignment="1">
      <alignment wrapText="1"/>
    </xf>
    <xf numFmtId="0" fontId="2" fillId="0" borderId="1" xfId="2" applyFont="1" applyBorder="1" applyAlignment="1">
      <alignment wrapText="1"/>
    </xf>
    <xf numFmtId="0" fontId="2" fillId="0" borderId="9" xfId="2" applyFont="1" applyBorder="1" applyAlignment="1">
      <alignment horizontal="left" wrapText="1"/>
    </xf>
    <xf numFmtId="0" fontId="2" fillId="0" borderId="6" xfId="2" applyFont="1" applyBorder="1" applyAlignment="1">
      <alignment horizontal="left" wrapText="1"/>
    </xf>
    <xf numFmtId="0" fontId="1" fillId="0" borderId="17" xfId="2" applyFont="1" applyBorder="1" applyAlignment="1">
      <alignment horizontal="center"/>
    </xf>
    <xf numFmtId="0" fontId="1" fillId="0" borderId="18" xfId="2" applyFont="1" applyBorder="1" applyAlignment="1">
      <alignment horizontal="center"/>
    </xf>
    <xf numFmtId="0" fontId="1" fillId="0" borderId="19" xfId="2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0" xfId="2" applyFont="1" applyBorder="1" applyAlignment="1">
      <alignment vertical="top" wrapText="1"/>
    </xf>
    <xf numFmtId="0" fontId="2" fillId="0" borderId="11" xfId="2" applyFont="1" applyBorder="1" applyAlignment="1">
      <alignment vertical="top" wrapText="1"/>
    </xf>
    <xf numFmtId="0" fontId="1" fillId="0" borderId="11" xfId="2" applyFont="1" applyBorder="1" applyAlignment="1">
      <alignment horizontal="center"/>
    </xf>
    <xf numFmtId="0" fontId="1" fillId="0" borderId="7" xfId="2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3">
    <cellStyle name="Normal" xfId="0" builtinId="0"/>
    <cellStyle name="Normal_Kế hoạch hoạt động - NV" xfId="2"/>
    <cellStyle name="Normal_PA-Đảng ủy BGH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367393</xdr:colOff>
      <xdr:row>0</xdr:row>
      <xdr:rowOff>40821</xdr:rowOff>
    </xdr:from>
    <xdr:to>
      <xdr:col>8</xdr:col>
      <xdr:colOff>1908460</xdr:colOff>
      <xdr:row>1</xdr:row>
      <xdr:rowOff>68035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402286" y="40821"/>
          <a:ext cx="1541067" cy="23132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02/ĐGCN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Layout" topLeftCell="D15" zoomScale="160" zoomScalePageLayoutView="160" workbookViewId="0">
      <selection activeCell="I23" sqref="I23"/>
    </sheetView>
  </sheetViews>
  <sheetFormatPr defaultColWidth="9.140625" defaultRowHeight="16.5" x14ac:dyDescent="0.25"/>
  <cols>
    <col min="1" max="1" width="0.28515625" style="2" customWidth="1"/>
    <col min="2" max="2" width="6.140625" style="3" customWidth="1"/>
    <col min="3" max="3" width="18.42578125" style="2" bestFit="1" customWidth="1"/>
    <col min="4" max="4" width="14.140625" style="2" customWidth="1"/>
    <col min="5" max="5" width="14.7109375" style="2" customWidth="1"/>
    <col min="6" max="6" width="12.7109375" style="3" bestFit="1" customWidth="1"/>
    <col min="7" max="7" width="14.7109375" style="2" customWidth="1"/>
    <col min="8" max="8" width="17.140625" style="2" customWidth="1"/>
    <col min="9" max="9" width="27.140625" style="2" customWidth="1"/>
    <col min="10" max="16384" width="9.140625" style="2"/>
  </cols>
  <sheetData>
    <row r="1" spans="1:9" x14ac:dyDescent="0.25">
      <c r="I1" s="28"/>
    </row>
    <row r="2" spans="1:9" ht="27" x14ac:dyDescent="0.35">
      <c r="B2" s="71" t="s">
        <v>35</v>
      </c>
      <c r="C2" s="71"/>
      <c r="D2" s="71"/>
      <c r="E2" s="71"/>
      <c r="F2" s="71"/>
      <c r="G2" s="71"/>
      <c r="H2" s="71"/>
      <c r="I2" s="71"/>
    </row>
    <row r="3" spans="1:9" ht="18.75" x14ac:dyDescent="0.3">
      <c r="B3" s="72" t="s">
        <v>26</v>
      </c>
      <c r="C3" s="72"/>
      <c r="D3" s="72"/>
      <c r="E3" s="72"/>
      <c r="F3" s="72"/>
      <c r="G3" s="72"/>
      <c r="H3" s="72"/>
      <c r="I3" s="72"/>
    </row>
    <row r="4" spans="1:9" ht="18.75" x14ac:dyDescent="0.3">
      <c r="B4" s="4"/>
      <c r="C4" s="4"/>
      <c r="D4" s="4"/>
      <c r="E4" s="4"/>
      <c r="F4" s="4"/>
      <c r="G4" s="4"/>
      <c r="H4" s="4"/>
      <c r="I4" s="4"/>
    </row>
    <row r="5" spans="1:9" ht="18.75" x14ac:dyDescent="0.3">
      <c r="B5" s="4"/>
      <c r="C5" s="4"/>
      <c r="D5" s="4"/>
      <c r="E5" s="4"/>
      <c r="F5" s="4"/>
      <c r="G5" s="77" t="s">
        <v>27</v>
      </c>
      <c r="H5" s="77"/>
      <c r="I5" s="77"/>
    </row>
    <row r="6" spans="1:9" ht="17.25" thickBot="1" x14ac:dyDescent="0.3"/>
    <row r="7" spans="1:9" x14ac:dyDescent="0.25">
      <c r="B7" s="73" t="s">
        <v>0</v>
      </c>
      <c r="C7" s="74"/>
      <c r="D7" s="75"/>
      <c r="E7" s="75"/>
      <c r="F7" s="75"/>
      <c r="G7" s="75"/>
      <c r="H7" s="75"/>
      <c r="I7" s="76"/>
    </row>
    <row r="8" spans="1:9" x14ac:dyDescent="0.25">
      <c r="B8" s="64" t="s">
        <v>28</v>
      </c>
      <c r="C8" s="65"/>
      <c r="D8" s="61"/>
      <c r="E8" s="62"/>
      <c r="F8" s="62"/>
      <c r="G8" s="62"/>
      <c r="H8" s="62"/>
      <c r="I8" s="63"/>
    </row>
    <row r="9" spans="1:9" x14ac:dyDescent="0.25">
      <c r="B9" s="59" t="s">
        <v>32</v>
      </c>
      <c r="C9" s="60"/>
      <c r="D9" s="61"/>
      <c r="E9" s="62"/>
      <c r="F9" s="62"/>
      <c r="G9" s="62"/>
      <c r="H9" s="62"/>
      <c r="I9" s="63"/>
    </row>
    <row r="10" spans="1:9" x14ac:dyDescent="0.25">
      <c r="B10" s="64" t="s">
        <v>33</v>
      </c>
      <c r="C10" s="65"/>
      <c r="D10" s="61"/>
      <c r="E10" s="62"/>
      <c r="F10" s="62"/>
      <c r="G10" s="62"/>
      <c r="H10" s="62"/>
      <c r="I10" s="63"/>
    </row>
    <row r="11" spans="1:9" ht="17.25" thickBot="1" x14ac:dyDescent="0.3">
      <c r="A11" s="5"/>
      <c r="B11" s="66" t="s">
        <v>4</v>
      </c>
      <c r="C11" s="67"/>
      <c r="D11" s="68"/>
      <c r="E11" s="69"/>
      <c r="F11" s="69"/>
      <c r="G11" s="69"/>
      <c r="H11" s="69"/>
      <c r="I11" s="70"/>
    </row>
    <row r="12" spans="1:9" x14ac:dyDescent="0.25">
      <c r="A12" s="5"/>
      <c r="B12" s="6"/>
      <c r="C12" s="6"/>
      <c r="D12" s="7"/>
      <c r="E12" s="7"/>
      <c r="F12" s="7"/>
      <c r="G12" s="7"/>
      <c r="H12" s="7"/>
      <c r="I12" s="7"/>
    </row>
    <row r="13" spans="1:9" ht="17.25" thickBot="1" x14ac:dyDescent="0.3">
      <c r="G13" s="8"/>
      <c r="H13" s="8"/>
      <c r="I13" s="8"/>
    </row>
    <row r="14" spans="1:9" ht="17.25" thickBot="1" x14ac:dyDescent="0.3">
      <c r="B14" s="48" t="s">
        <v>2</v>
      </c>
      <c r="C14" s="50" t="s">
        <v>20</v>
      </c>
      <c r="D14" s="51"/>
      <c r="E14" s="51"/>
      <c r="F14" s="54" t="s">
        <v>1</v>
      </c>
      <c r="G14" s="56" t="s">
        <v>3</v>
      </c>
      <c r="H14" s="57"/>
      <c r="I14" s="58"/>
    </row>
    <row r="15" spans="1:9" s="9" customFormat="1" ht="57.75" customHeight="1" x14ac:dyDescent="0.25">
      <c r="B15" s="49"/>
      <c r="C15" s="52"/>
      <c r="D15" s="53"/>
      <c r="E15" s="53"/>
      <c r="F15" s="55"/>
      <c r="G15" s="32" t="s">
        <v>36</v>
      </c>
      <c r="H15" s="33"/>
      <c r="I15" s="27" t="s">
        <v>25</v>
      </c>
    </row>
    <row r="16" spans="1:9" x14ac:dyDescent="0.25">
      <c r="B16" s="10">
        <v>1</v>
      </c>
      <c r="C16" s="30" t="s">
        <v>38</v>
      </c>
      <c r="D16" s="31"/>
      <c r="E16" s="31"/>
      <c r="F16" s="11">
        <v>0.7</v>
      </c>
      <c r="G16" s="34">
        <f>40+23.3+19</f>
        <v>82.3</v>
      </c>
      <c r="H16" s="35"/>
      <c r="I16" s="79">
        <f>G16*F16</f>
        <v>57.609999999999992</v>
      </c>
    </row>
    <row r="17" spans="1:9" x14ac:dyDescent="0.25">
      <c r="B17" s="10">
        <v>2</v>
      </c>
      <c r="C17" s="30" t="s">
        <v>39</v>
      </c>
      <c r="D17" s="31"/>
      <c r="E17" s="31"/>
      <c r="F17" s="11">
        <v>0.3</v>
      </c>
      <c r="G17" s="34">
        <f>AVERAGE(45,37.5) + AVERAGE(29.3,27) +19</f>
        <v>88.4</v>
      </c>
      <c r="H17" s="35"/>
      <c r="I17" s="79">
        <f>G17*F17</f>
        <v>26.52</v>
      </c>
    </row>
    <row r="18" spans="1:9" x14ac:dyDescent="0.25">
      <c r="B18" s="38" t="s">
        <v>34</v>
      </c>
      <c r="C18" s="39"/>
      <c r="D18" s="39"/>
      <c r="E18" s="39"/>
      <c r="F18" s="42">
        <v>1</v>
      </c>
      <c r="G18" s="44" t="s">
        <v>21</v>
      </c>
      <c r="H18" s="45"/>
      <c r="I18" s="79">
        <f>SUM(I16:I17)</f>
        <v>84.13</v>
      </c>
    </row>
    <row r="19" spans="1:9" ht="17.25" thickBot="1" x14ac:dyDescent="0.3">
      <c r="B19" s="40"/>
      <c r="C19" s="41"/>
      <c r="D19" s="41"/>
      <c r="E19" s="41"/>
      <c r="F19" s="43"/>
      <c r="G19" s="46" t="s">
        <v>5</v>
      </c>
      <c r="H19" s="47"/>
      <c r="I19" s="78" t="str">
        <f>IF(I18&gt;=90,"Loại A",IF(I18&gt;=73,"Loại B",IF(I18&gt;=53,"Loại C",IF(I18&gt;=38,"Loại D",IF(I18&gt;=1,"Loại E","Loại F")))))</f>
        <v>Loại B</v>
      </c>
    </row>
    <row r="21" spans="1:9" ht="17.25" x14ac:dyDescent="0.3">
      <c r="C21" s="12" t="s">
        <v>7</v>
      </c>
      <c r="F21" s="13"/>
      <c r="G21" s="13"/>
      <c r="H21" s="13"/>
      <c r="I21" s="14"/>
    </row>
    <row r="22" spans="1:9" ht="17.25" customHeight="1" x14ac:dyDescent="0.25">
      <c r="C22" s="2" t="s">
        <v>10</v>
      </c>
      <c r="E22" s="2" t="s">
        <v>9</v>
      </c>
      <c r="F22" s="13"/>
      <c r="G22" s="13"/>
      <c r="H22" s="13"/>
      <c r="I22" s="13"/>
    </row>
    <row r="23" spans="1:9" ht="17.25" customHeight="1" x14ac:dyDescent="0.25">
      <c r="C23" s="2" t="s">
        <v>17</v>
      </c>
      <c r="E23" s="2" t="s">
        <v>11</v>
      </c>
      <c r="F23" s="13"/>
      <c r="G23" s="13"/>
      <c r="H23" s="13"/>
      <c r="I23" s="13"/>
    </row>
    <row r="24" spans="1:9" ht="17.25" customHeight="1" x14ac:dyDescent="0.25">
      <c r="C24" s="2" t="s">
        <v>22</v>
      </c>
      <c r="E24" s="2" t="s">
        <v>12</v>
      </c>
      <c r="F24" s="13" t="s">
        <v>37</v>
      </c>
      <c r="G24" s="13"/>
      <c r="H24" s="13"/>
      <c r="I24" s="13"/>
    </row>
    <row r="25" spans="1:9" ht="17.25" customHeight="1" x14ac:dyDescent="0.25">
      <c r="C25" s="2" t="s">
        <v>18</v>
      </c>
      <c r="E25" s="2" t="s">
        <v>13</v>
      </c>
      <c r="F25" s="13"/>
      <c r="G25" s="13"/>
      <c r="H25" s="13"/>
      <c r="I25" s="13"/>
    </row>
    <row r="26" spans="1:9" ht="17.25" customHeight="1" x14ac:dyDescent="0.25">
      <c r="C26" s="2" t="s">
        <v>19</v>
      </c>
      <c r="E26" s="2" t="s">
        <v>14</v>
      </c>
      <c r="F26" s="13"/>
      <c r="G26" s="13"/>
      <c r="H26" s="13"/>
      <c r="I26" s="13"/>
    </row>
    <row r="27" spans="1:9" ht="17.25" customHeight="1" x14ac:dyDescent="0.25">
      <c r="C27" s="2" t="s">
        <v>8</v>
      </c>
      <c r="E27" s="2" t="s">
        <v>15</v>
      </c>
      <c r="F27" s="29" t="s">
        <v>16</v>
      </c>
      <c r="G27" s="29"/>
      <c r="H27" s="29"/>
      <c r="I27" s="29"/>
    </row>
    <row r="29" spans="1:9" x14ac:dyDescent="0.25">
      <c r="E29" s="1" t="s">
        <v>23</v>
      </c>
      <c r="G29" s="15" t="s">
        <v>24</v>
      </c>
    </row>
    <row r="30" spans="1:9" ht="17.25" x14ac:dyDescent="0.3">
      <c r="B30" s="16"/>
      <c r="C30" s="17" t="s">
        <v>29</v>
      </c>
      <c r="D30" s="18"/>
      <c r="E30" s="18"/>
      <c r="F30" s="19"/>
      <c r="G30" s="20"/>
      <c r="H30" s="19" t="s">
        <v>6</v>
      </c>
      <c r="I30" s="21"/>
    </row>
    <row r="31" spans="1:9" x14ac:dyDescent="0.25">
      <c r="A31" s="22"/>
      <c r="B31" s="15"/>
    </row>
    <row r="32" spans="1:9" ht="17.25" x14ac:dyDescent="0.3">
      <c r="C32" s="17" t="s">
        <v>30</v>
      </c>
      <c r="D32" s="18"/>
      <c r="E32" s="18"/>
      <c r="F32" s="19"/>
      <c r="G32" s="20"/>
      <c r="H32" s="19" t="s">
        <v>6</v>
      </c>
      <c r="I32" s="21"/>
    </row>
    <row r="34" spans="3:9" ht="38.25" customHeight="1" x14ac:dyDescent="0.25">
      <c r="C34" s="36" t="s">
        <v>31</v>
      </c>
      <c r="D34" s="37"/>
      <c r="E34" s="37"/>
      <c r="F34" s="23"/>
      <c r="G34" s="24"/>
      <c r="H34" s="23" t="s">
        <v>6</v>
      </c>
      <c r="I34" s="25"/>
    </row>
    <row r="38" spans="3:9" x14ac:dyDescent="0.25">
      <c r="C38" s="26"/>
      <c r="D38" s="26"/>
      <c r="E38" s="26"/>
    </row>
    <row r="39" spans="3:9" x14ac:dyDescent="0.25">
      <c r="C39" s="26"/>
      <c r="D39" s="26"/>
      <c r="E39" s="26"/>
    </row>
    <row r="40" spans="3:9" x14ac:dyDescent="0.25">
      <c r="C40" s="26"/>
      <c r="D40" s="26"/>
      <c r="E40" s="26"/>
    </row>
    <row r="41" spans="3:9" x14ac:dyDescent="0.25">
      <c r="C41" s="26"/>
      <c r="D41" s="26"/>
      <c r="E41" s="26"/>
    </row>
    <row r="42" spans="3:9" x14ac:dyDescent="0.25">
      <c r="C42" s="26"/>
      <c r="D42" s="26"/>
      <c r="E42" s="26"/>
    </row>
  </sheetData>
  <mergeCells count="27">
    <mergeCell ref="B8:C8"/>
    <mergeCell ref="D8:I8"/>
    <mergeCell ref="B2:I2"/>
    <mergeCell ref="B3:I3"/>
    <mergeCell ref="B7:C7"/>
    <mergeCell ref="D7:I7"/>
    <mergeCell ref="G5:I5"/>
    <mergeCell ref="B9:C9"/>
    <mergeCell ref="D9:I9"/>
    <mergeCell ref="B10:C10"/>
    <mergeCell ref="D10:I10"/>
    <mergeCell ref="B11:C11"/>
    <mergeCell ref="D11:I11"/>
    <mergeCell ref="C17:E17"/>
    <mergeCell ref="G15:H15"/>
    <mergeCell ref="G16:H16"/>
    <mergeCell ref="G17:H17"/>
    <mergeCell ref="C34:E34"/>
    <mergeCell ref="B18:E19"/>
    <mergeCell ref="F18:F19"/>
    <mergeCell ref="G18:H18"/>
    <mergeCell ref="G19:H19"/>
    <mergeCell ref="B14:B15"/>
    <mergeCell ref="C14:E15"/>
    <mergeCell ref="F14:F15"/>
    <mergeCell ref="G14:I14"/>
    <mergeCell ref="C16:E16"/>
  </mergeCells>
  <phoneticPr fontId="12" type="noConversion"/>
  <printOptions horizontalCentered="1"/>
  <pageMargins left="0.62992125984251968" right="0.62992125984251968" top="0.78740157480314965" bottom="0.98425196850393704" header="0.98425196850393704" footer="0.39370078740157483"/>
  <pageSetup paperSize="9" orientation="landscape" r:id="rId1"/>
  <headerFooter>
    <oddFooter>&amp;L&amp;"Times New Roman,Regular"Mẫu 02/ĐGCN&amp;C&amp;"Times New Roman,Regular"THAM KHẢO THƯ MỤC&amp;R&amp;"Times New Roman,Regular"Mẫu 02_Phòng –  Ban</oddFooter>
  </headerFooter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02 PE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2014-02-12T07:17:08Z</cp:lastPrinted>
  <dcterms:created xsi:type="dcterms:W3CDTF">2010-02-07T17:16:28Z</dcterms:created>
  <dcterms:modified xsi:type="dcterms:W3CDTF">2014-12-14T15:04:11Z</dcterms:modified>
</cp:coreProperties>
</file>